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870" activeTab="3"/>
  </bookViews>
  <sheets>
    <sheet name="Data" sheetId="1" r:id="rId1"/>
    <sheet name="Data2" sheetId="3" r:id="rId2"/>
    <sheet name="ByAge" sheetId="4" r:id="rId3"/>
    <sheet name="ByAge2" sheetId="5" r:id="rId4"/>
  </sheets>
  <calcPr calcId="162913"/>
</workbook>
</file>

<file path=xl/calcChain.xml><?xml version="1.0" encoding="utf-8"?>
<calcChain xmlns="http://schemas.openxmlformats.org/spreadsheetml/2006/main">
  <c r="D6" i="4" l="1"/>
  <c r="F19" i="4"/>
  <c r="F18" i="4"/>
  <c r="B19" i="4"/>
  <c r="F14" i="4"/>
  <c r="F11" i="4"/>
  <c r="H6" i="4"/>
  <c r="C38" i="1"/>
  <c r="D38" i="1"/>
  <c r="B38" i="1"/>
  <c r="D22" i="1"/>
  <c r="D36" i="1"/>
  <c r="D21" i="1"/>
  <c r="D17" i="1"/>
  <c r="D20" i="1"/>
  <c r="D24" i="1"/>
  <c r="D16" i="1"/>
  <c r="D32" i="1"/>
  <c r="D31" i="1"/>
  <c r="D34" i="1"/>
  <c r="D14" i="1"/>
  <c r="D25" i="1"/>
  <c r="D23" i="1"/>
  <c r="D12" i="1"/>
  <c r="D18" i="1"/>
  <c r="D33" i="1"/>
  <c r="D30" i="1"/>
  <c r="D27" i="1"/>
  <c r="D15" i="1"/>
  <c r="D28" i="1"/>
  <c r="D13" i="1"/>
  <c r="D35" i="1"/>
  <c r="D26" i="1"/>
  <c r="D19" i="1"/>
  <c r="D29" i="1"/>
  <c r="D37" i="1"/>
</calcChain>
</file>

<file path=xl/sharedStrings.xml><?xml version="1.0" encoding="utf-8"?>
<sst xmlns="http://schemas.openxmlformats.org/spreadsheetml/2006/main" count="104" uniqueCount="62">
  <si>
    <t>Population on 1 January by age and sex [demo_pjan]</t>
  </si>
  <si>
    <t>Last update</t>
  </si>
  <si>
    <t>Extracted on</t>
  </si>
  <si>
    <t>Source of data</t>
  </si>
  <si>
    <t>Eurostat</t>
  </si>
  <si>
    <t>AGE</t>
  </si>
  <si>
    <t>Total</t>
  </si>
  <si>
    <t>SEX</t>
  </si>
  <si>
    <t>UNIT</t>
  </si>
  <si>
    <t>Number</t>
  </si>
  <si>
    <t>GEO/TIME</t>
  </si>
  <si>
    <t>2010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</si>
  <si>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</si>
  <si>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</si>
  <si>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</si>
  <si>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</si>
  <si>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</si>
  <si>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</si>
  <si>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</si>
  <si>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</si>
  <si>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</si>
  <si>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</si>
  <si>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Italy</t>
  </si>
  <si>
    <t>Cyprus</t>
  </si>
  <si>
    <t>Latvia</t>
  </si>
  <si>
    <t>Lithuania</t>
  </si>
  <si>
    <t>Luxembourg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</si>
  <si>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</si>
  <si>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</si>
  <si>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</si>
  <si>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</si>
  <si>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</si>
  <si>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</si>
  <si>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</si>
  <si>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</si>
  <si>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</si>
  <si>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</si>
  <si>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</si>
  <si>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Source: European Centre for Disease Prevention and Control: Questions and answers on the pandemic (H1N1) 2009</t>
  </si>
  <si>
    <t>0-4</t>
  </si>
  <si>
    <t>5-14</t>
  </si>
  <si>
    <t>15-24</t>
  </si>
  <si>
    <t>45-64</t>
  </si>
  <si>
    <t>65-84</t>
  </si>
  <si>
    <t>Germany</t>
  </si>
  <si>
    <t>UK</t>
  </si>
  <si>
    <t>1-4</t>
  </si>
  <si>
    <t>0-1</t>
  </si>
  <si>
    <t>25-34</t>
  </si>
  <si>
    <t>35-44</t>
  </si>
  <si>
    <t>45-54</t>
  </si>
  <si>
    <t>55-64</t>
  </si>
  <si>
    <t>65-74</t>
  </si>
  <si>
    <t>75-84</t>
  </si>
  <si>
    <t>85+</t>
  </si>
  <si>
    <t>pop</t>
  </si>
  <si>
    <t>2-4</t>
  </si>
  <si>
    <t>&lt;1</t>
  </si>
  <si>
    <t>24-44</t>
  </si>
  <si>
    <t>65+</t>
  </si>
  <si>
    <t xml:space="preserve">Greece: Athanasiou, M. et al. (2010): Fatal cases associated with pandemic influenza A (H1N1) reported in Greece, PLOS Currents: Influenza, November 9, 2010
Netherlands: van Gageldonk-Lafeber, Rianne et al. (2011): Case-based reported mortality associated with laboratory-confirmed influenza A(H1N1) 2009 virus infection in the Netherlands: the 2009-2010 pandemic season versus the 2010-2011 influenza season, BMC Public Health 2011, 11:758
UK: Peabody, Richatrd et al. (2010): Pandemic Influenza A (H1N1) 2009 and mortality in the United Kingdom: risk factors for death, April 2009 to March 2010, Euro Surveillance. 2010;15(20):pii=19571
Germany: Wilking H., et al: 2010):  Buda S, von der Lippe E, Altmann D, Krause G, Eckmanns T, Haas W. Mortality of 2009 pandemic influenza A(H1N1) in Germany, Euro Surveillance 2010;15(49):pii=19741
</t>
  </si>
  <si>
    <t xml:space="preserve">Nites: For Germany, the age groups are: 0-4, 5-14,15-34,35-59, and 60+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</si>
</sst>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\.mm\.yy"/>
    <numFmt numFmtId="176" formatCode="0.0"/>
  </numFmts>
  <fonts count="4" x14ac:knownFonts="1">
    <font>
      <sz val="11"/>
      <name val="Arial"/>
      <charset val="238"/>
    </font>
    <font>
      <sz val="10"/>
      <name val="Arial"/>
      <family val="2"/>
    </font>
    <font>
      <sz val="11"/>
      <name val="Arial"/>
      <family val="2"/>
    </font>
    <font>
      <u/>
      <sz val="11"/>
      <color theme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NumberFormat="1" applyFont="1" applyFill="1" applyBorder="1" applyAlignment="1"/>
    <xf numFmtId="172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2" fontId="0" fillId="0" borderId="0" xfId="0" applyNumberFormat="1"/>
    <xf numFmtId="1" fontId="0" fillId="0" borderId="0" xfId="0" applyNumberFormat="1"/>
    <xf numFmtId="176" fontId="0" fillId="0" borderId="0" xfId="0" applyNumberFormat="1"/>
    <xf numFmtId="0" fontId="3" fillId="0" borderId="0" xfId="1" applyAlignment="1">
      <alignment vertical="center"/>
    </xf>
    <xf numFmtId="0" fontId="2" fillId="0" borderId="0" xfId="0" applyFont="1"/>
    <xf numFmtId="49" fontId="2" fillId="0" borderId="0" xfId="0" applyNumberFormat="1" applyFont="1"/>
    <xf numFmtId="49" fontId="0" fillId="0" borderId="0" xfId="0" applyNumberFormat="1"/>
    <xf numFmtId="176" fontId="2" fillId="0" borderId="0" xfId="0" applyNumberFormat="1" applyFont="1"/>
    <xf numFmtId="176" fontId="2" fillId="3" borderId="0" xfId="0" applyNumberFormat="1" applyFont="1" applyFill="1"/>
    <xf numFmtId="176" fontId="0" fillId="3" borderId="0" xfId="0" applyNumberFormat="1" applyFill="1"/>
    <xf numFmtId="176" fontId="0" fillId="0" borderId="0" xfId="0" applyNumberFormat="1" applyAlignment="1">
      <alignment horizontal="right" vertical="center"/>
    </xf>
    <xf numFmtId="0" fontId="2" fillId="0" borderId="0" xfId="0" applyFont="1" applyFill="1"/>
    <xf numFmtId="0" fontId="0" fillId="0" borderId="0" xfId="0" applyFill="1"/>
    <xf numFmtId="176" fontId="2" fillId="0" borderId="0" xfId="0" applyNumberFormat="1" applyFont="1" applyFill="1"/>
    <xf numFmtId="176" fontId="0" fillId="0" borderId="0" xfId="0" applyNumberFormat="1" applyFill="1"/>
    <xf numFmtId="49" fontId="2" fillId="4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dc.europa.eu/en/seasonal-influenza/2009-influenza-h1n1-faq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17" zoomScaleNormal="100" workbookViewId="0">
      <selection activeCell="D22" sqref="D22"/>
    </sheetView>
  </sheetViews>
  <sheetFormatPr defaultRowHeight="14" x14ac:dyDescent="0.3"/>
  <cols>
    <col min="2" max="2" width="9.75" bestFit="1" customWidth="1"/>
  </cols>
  <sheetData>
    <row r="1" spans="1:4" x14ac:dyDescent="0.3">
      <c r="A1" s="1" t="s">
        <v>0</v>
      </c>
    </row>
    <row r="3" spans="1:4" x14ac:dyDescent="0.3">
      <c r="A3" s="1" t="s">
        <v>1</v>
      </c>
      <c r="B3" s="2">
        <v>43158.507557870369</v>
      </c>
    </row>
    <row r="4" spans="1:4" x14ac:dyDescent="0.3">
      <c r="A4" s="1" t="s">
        <v>2</v>
      </c>
      <c r="B4" s="2">
        <v>43165.469219097227</v>
      </c>
    </row>
    <row r="5" spans="1:4" x14ac:dyDescent="0.3">
      <c r="A5" s="1" t="s">
        <v>3</v>
      </c>
      <c r="B5" s="1" t="s">
        <v>4</v>
      </c>
    </row>
    <row r="7" spans="1:4" x14ac:dyDescent="0.3">
      <c r="A7" s="1" t="s">
        <v>5</v>
      </c>
      <c r="B7" s="1" t="s">
        <v>6</v>
      </c>
    </row>
    <row r="8" spans="1:4" x14ac:dyDescent="0.3">
      <c r="A8" s="1" t="s">
        <v>7</v>
      </c>
      <c r="B8" s="1" t="s">
        <v>6</v>
      </c>
    </row>
    <row r="9" spans="1:4" x14ac:dyDescent="0.3">
      <c r="A9" s="1" t="s">
        <v>8</v>
      </c>
      <c r="B9" s="1" t="s">
        <v>9</v>
      </c>
    </row>
    <row r="11" spans="1:4" x14ac:dyDescent="0.3">
      <c r="A11" s="3" t="s">
        <v>10</v>
      </c>
      <c r="B11" s="3" t="s">
        <v>11</v>
      </c>
    </row>
    <row r="12" spans="1:4" x14ac:dyDescent="0.3">
      <c r="A12" s="3" t="s">
        <v>24</v>
      </c>
      <c r="B12" s="4">
        <v>2120504</v>
      </c>
      <c r="C12">
        <v>34</v>
      </c>
      <c r="D12" s="5">
        <f t="shared" ref="D12:D38" si="0">1000000*C12/B12</f>
        <v>16.033924010518255</v>
      </c>
    </row>
    <row r="13" spans="1:4" x14ac:dyDescent="0.3">
      <c r="A13" s="3" t="s">
        <v>17</v>
      </c>
      <c r="B13" s="4">
        <v>1333290</v>
      </c>
      <c r="C13">
        <v>21</v>
      </c>
      <c r="D13" s="5">
        <f t="shared" si="0"/>
        <v>15.750511891636478</v>
      </c>
    </row>
    <row r="14" spans="1:4" x14ac:dyDescent="0.3">
      <c r="A14" s="3" t="s">
        <v>27</v>
      </c>
      <c r="B14" s="4">
        <v>10014324</v>
      </c>
      <c r="C14">
        <v>134</v>
      </c>
      <c r="D14" s="5">
        <f t="shared" si="0"/>
        <v>13.380833294389117</v>
      </c>
    </row>
    <row r="15" spans="1:4" x14ac:dyDescent="0.3">
      <c r="A15" s="3" t="s">
        <v>19</v>
      </c>
      <c r="B15" s="4">
        <v>11119289</v>
      </c>
      <c r="C15">
        <v>141</v>
      </c>
      <c r="D15" s="5">
        <f t="shared" si="0"/>
        <v>12.680666902353199</v>
      </c>
    </row>
    <row r="16" spans="1:4" x14ac:dyDescent="0.3">
      <c r="A16" s="3" t="s">
        <v>31</v>
      </c>
      <c r="B16" s="4">
        <v>10573479</v>
      </c>
      <c r="C16">
        <v>122</v>
      </c>
      <c r="D16" s="5">
        <f t="shared" si="0"/>
        <v>11.538302577609509</v>
      </c>
    </row>
    <row r="17" spans="1:4" x14ac:dyDescent="0.3">
      <c r="A17" s="3" t="s">
        <v>34</v>
      </c>
      <c r="B17" s="4">
        <v>5390410</v>
      </c>
      <c r="C17">
        <v>56</v>
      </c>
      <c r="D17" s="5">
        <f t="shared" si="0"/>
        <v>10.388820145406379</v>
      </c>
    </row>
    <row r="18" spans="1:4" x14ac:dyDescent="0.3">
      <c r="A18" s="3" t="s">
        <v>23</v>
      </c>
      <c r="B18" s="4">
        <v>819140</v>
      </c>
      <c r="C18">
        <v>8</v>
      </c>
      <c r="D18" s="5">
        <f t="shared" si="0"/>
        <v>9.7663403081280364</v>
      </c>
    </row>
    <row r="19" spans="1:4" x14ac:dyDescent="0.3">
      <c r="A19" s="3" t="s">
        <v>14</v>
      </c>
      <c r="B19" s="4">
        <v>10462088</v>
      </c>
      <c r="C19">
        <v>102</v>
      </c>
      <c r="D19" s="5">
        <f t="shared" si="0"/>
        <v>9.7494878651374375</v>
      </c>
    </row>
    <row r="20" spans="1:4" x14ac:dyDescent="0.3">
      <c r="A20" s="3" t="s">
        <v>33</v>
      </c>
      <c r="B20" s="4">
        <v>2046976</v>
      </c>
      <c r="C20">
        <v>19</v>
      </c>
      <c r="D20" s="5">
        <f t="shared" si="0"/>
        <v>9.2819847423711863</v>
      </c>
    </row>
    <row r="21" spans="1:4" x14ac:dyDescent="0.3">
      <c r="A21" s="3" t="s">
        <v>35</v>
      </c>
      <c r="B21" s="4">
        <v>5351427</v>
      </c>
      <c r="C21">
        <v>44</v>
      </c>
      <c r="D21" s="5">
        <f t="shared" si="0"/>
        <v>8.2221059915420689</v>
      </c>
    </row>
    <row r="22" spans="1:4" x14ac:dyDescent="0.3">
      <c r="A22" s="3" t="s">
        <v>37</v>
      </c>
      <c r="B22" s="4">
        <v>62510197</v>
      </c>
      <c r="C22">
        <v>474</v>
      </c>
      <c r="D22" s="5">
        <f t="shared" si="0"/>
        <v>7.5827628570743428</v>
      </c>
    </row>
    <row r="23" spans="1:4" x14ac:dyDescent="0.3">
      <c r="A23" s="3" t="s">
        <v>25</v>
      </c>
      <c r="B23" s="4">
        <v>3141976</v>
      </c>
      <c r="C23">
        <v>23</v>
      </c>
      <c r="D23" s="5">
        <f t="shared" si="0"/>
        <v>7.3202341456459248</v>
      </c>
    </row>
    <row r="24" spans="1:4" x14ac:dyDescent="0.3">
      <c r="A24" s="3" t="s">
        <v>32</v>
      </c>
      <c r="B24" s="4">
        <v>20294683</v>
      </c>
      <c r="C24">
        <v>122</v>
      </c>
      <c r="D24" s="5">
        <f t="shared" si="0"/>
        <v>6.0114267367467624</v>
      </c>
    </row>
    <row r="25" spans="1:4" x14ac:dyDescent="0.3">
      <c r="A25" s="3" t="s">
        <v>26</v>
      </c>
      <c r="B25" s="4">
        <v>502066</v>
      </c>
      <c r="C25">
        <v>3</v>
      </c>
      <c r="D25" s="5">
        <f t="shared" si="0"/>
        <v>5.9753100190014861</v>
      </c>
    </row>
    <row r="26" spans="1:4" x14ac:dyDescent="0.3">
      <c r="A26" s="3" t="s">
        <v>15</v>
      </c>
      <c r="B26" s="4">
        <v>5534738</v>
      </c>
      <c r="C26">
        <v>33</v>
      </c>
      <c r="D26" s="5">
        <f t="shared" si="0"/>
        <v>5.962341848882458</v>
      </c>
    </row>
    <row r="27" spans="1:4" x14ac:dyDescent="0.3">
      <c r="A27" s="3" t="s">
        <v>20</v>
      </c>
      <c r="B27" s="4">
        <v>46486619</v>
      </c>
      <c r="C27">
        <v>271</v>
      </c>
      <c r="D27" s="5">
        <f t="shared" si="0"/>
        <v>5.8296345449429223</v>
      </c>
    </row>
    <row r="28" spans="1:4" x14ac:dyDescent="0.3">
      <c r="A28" s="3" t="s">
        <v>18</v>
      </c>
      <c r="B28" s="4">
        <v>4549428</v>
      </c>
      <c r="C28">
        <v>26</v>
      </c>
      <c r="D28" s="5">
        <f t="shared" si="0"/>
        <v>5.7150041719530451</v>
      </c>
    </row>
    <row r="29" spans="1:4" x14ac:dyDescent="0.3">
      <c r="A29" s="3" t="s">
        <v>13</v>
      </c>
      <c r="B29" s="4">
        <v>7421766</v>
      </c>
      <c r="C29">
        <v>40</v>
      </c>
      <c r="D29" s="5">
        <f t="shared" si="0"/>
        <v>5.3895528368854526</v>
      </c>
    </row>
    <row r="30" spans="1:4" x14ac:dyDescent="0.3">
      <c r="A30" s="3" t="s">
        <v>21</v>
      </c>
      <c r="B30" s="4">
        <v>64658856</v>
      </c>
      <c r="C30">
        <v>344</v>
      </c>
      <c r="D30" s="5">
        <f t="shared" si="0"/>
        <v>5.3202302249207749</v>
      </c>
    </row>
    <row r="31" spans="1:4" x14ac:dyDescent="0.3">
      <c r="A31" s="3" t="s">
        <v>29</v>
      </c>
      <c r="B31" s="4">
        <v>8351643</v>
      </c>
      <c r="C31">
        <v>40</v>
      </c>
      <c r="D31" s="5">
        <f t="shared" si="0"/>
        <v>4.7894767532568139</v>
      </c>
    </row>
    <row r="32" spans="1:4" x14ac:dyDescent="0.3">
      <c r="A32" s="3" t="s">
        <v>30</v>
      </c>
      <c r="B32" s="4">
        <v>38022869</v>
      </c>
      <c r="C32">
        <v>181</v>
      </c>
      <c r="D32" s="5">
        <f t="shared" si="0"/>
        <v>4.7602930752016634</v>
      </c>
    </row>
    <row r="33" spans="1:4" x14ac:dyDescent="0.3">
      <c r="A33" s="3" t="s">
        <v>22</v>
      </c>
      <c r="B33" s="4">
        <v>59190143</v>
      </c>
      <c r="C33">
        <v>244</v>
      </c>
      <c r="D33" s="5">
        <f t="shared" si="0"/>
        <v>4.1223079998303094</v>
      </c>
    </row>
    <row r="34" spans="1:4" x14ac:dyDescent="0.3">
      <c r="A34" s="3" t="s">
        <v>28</v>
      </c>
      <c r="B34" s="4">
        <v>16574989</v>
      </c>
      <c r="C34">
        <v>62</v>
      </c>
      <c r="D34" s="5">
        <f t="shared" si="0"/>
        <v>3.7405756347711603</v>
      </c>
    </row>
    <row r="35" spans="1:4" x14ac:dyDescent="0.3">
      <c r="A35" s="3" t="s">
        <v>16</v>
      </c>
      <c r="B35" s="4">
        <v>81802257</v>
      </c>
      <c r="C35">
        <v>254</v>
      </c>
      <c r="D35" s="5">
        <f t="shared" si="0"/>
        <v>3.105048800792868</v>
      </c>
    </row>
    <row r="36" spans="1:4" x14ac:dyDescent="0.3">
      <c r="A36" s="3" t="s">
        <v>36</v>
      </c>
      <c r="B36" s="4">
        <v>9340682</v>
      </c>
      <c r="C36">
        <v>29</v>
      </c>
      <c r="D36" s="5">
        <f t="shared" si="0"/>
        <v>3.104698350720001</v>
      </c>
    </row>
    <row r="37" spans="1:4" x14ac:dyDescent="0.3">
      <c r="A37" s="3" t="s">
        <v>12</v>
      </c>
      <c r="B37" s="4">
        <v>10839905</v>
      </c>
      <c r="C37">
        <v>19</v>
      </c>
      <c r="D37" s="5">
        <f t="shared" si="0"/>
        <v>1.7527828887799293</v>
      </c>
    </row>
    <row r="38" spans="1:4" x14ac:dyDescent="0.3">
      <c r="B38" s="6">
        <f>SUM(B12:B37)</f>
        <v>498453744</v>
      </c>
      <c r="C38" s="6">
        <f>SUM(C12:C37)</f>
        <v>2846</v>
      </c>
      <c r="D38" s="5">
        <f t="shared" si="0"/>
        <v>5.7096571833554126</v>
      </c>
    </row>
    <row r="39" spans="1:4" x14ac:dyDescent="0.3">
      <c r="D39" s="8" t="s">
        <v>38</v>
      </c>
    </row>
  </sheetData>
  <hyperlinks>
    <hyperlink ref="D39" r:id="rId1" display="http://ecdc.europa.eu/en/seasonal-influenza/2009-influenza-h1n1-faq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29"/>
  <sheetViews>
    <sheetView zoomScaleNormal="100" workbookViewId="0">
      <selection sqref="A1:A9"/>
    </sheetView>
  </sheetViews>
  <sheetFormatPr defaultRowHeight="14" x14ac:dyDescent="0.3"/>
  <cols>
    <col min="1" max="1" width="15.5" customWidth="1"/>
  </cols>
  <sheetData>
    <row r="2" spans="1:3" x14ac:dyDescent="0.3">
      <c r="A2" s="3" t="s">
        <v>10</v>
      </c>
    </row>
    <row r="3" spans="1:3" x14ac:dyDescent="0.3">
      <c r="A3" s="3" t="s">
        <v>24</v>
      </c>
      <c r="B3" s="6">
        <v>34</v>
      </c>
      <c r="C3" s="7">
        <v>16.033924010518255</v>
      </c>
    </row>
    <row r="4" spans="1:3" x14ac:dyDescent="0.3">
      <c r="A4" s="3" t="s">
        <v>17</v>
      </c>
      <c r="B4" s="6">
        <v>21</v>
      </c>
      <c r="C4" s="7">
        <v>15.750511891636478</v>
      </c>
    </row>
    <row r="5" spans="1:3" x14ac:dyDescent="0.3">
      <c r="A5" s="3" t="s">
        <v>27</v>
      </c>
      <c r="B5" s="6">
        <v>134</v>
      </c>
      <c r="C5" s="7">
        <v>13.380833294389117</v>
      </c>
    </row>
    <row r="6" spans="1:3" x14ac:dyDescent="0.3">
      <c r="A6" s="3" t="s">
        <v>19</v>
      </c>
      <c r="B6" s="6">
        <v>141</v>
      </c>
      <c r="C6" s="7">
        <v>12.680666902353199</v>
      </c>
    </row>
    <row r="7" spans="1:3" x14ac:dyDescent="0.3">
      <c r="A7" s="3" t="s">
        <v>31</v>
      </c>
      <c r="B7" s="6">
        <v>122</v>
      </c>
      <c r="C7" s="7">
        <v>11.538302577609509</v>
      </c>
    </row>
    <row r="8" spans="1:3" x14ac:dyDescent="0.3">
      <c r="A8" s="3" t="s">
        <v>34</v>
      </c>
      <c r="B8" s="6">
        <v>56</v>
      </c>
      <c r="C8" s="7">
        <v>10.388820145406379</v>
      </c>
    </row>
    <row r="9" spans="1:3" x14ac:dyDescent="0.3">
      <c r="A9" s="3" t="s">
        <v>23</v>
      </c>
      <c r="B9" s="6">
        <v>8</v>
      </c>
      <c r="C9" s="7">
        <v>9.7663403081280364</v>
      </c>
    </row>
    <row r="10" spans="1:3" x14ac:dyDescent="0.3">
      <c r="A10" s="3" t="s">
        <v>14</v>
      </c>
      <c r="B10" s="6">
        <v>102</v>
      </c>
      <c r="C10" s="7">
        <v>9.7494878651374375</v>
      </c>
    </row>
    <row r="11" spans="1:3" x14ac:dyDescent="0.3">
      <c r="A11" s="3" t="s">
        <v>33</v>
      </c>
      <c r="B11" s="6">
        <v>19</v>
      </c>
      <c r="C11" s="7">
        <v>9.2819847423711863</v>
      </c>
    </row>
    <row r="12" spans="1:3" x14ac:dyDescent="0.3">
      <c r="A12" s="3" t="s">
        <v>35</v>
      </c>
      <c r="B12" s="6">
        <v>44</v>
      </c>
      <c r="C12" s="7">
        <v>8.2221059915420689</v>
      </c>
    </row>
    <row r="13" spans="1:3" x14ac:dyDescent="0.3">
      <c r="A13" s="3" t="s">
        <v>37</v>
      </c>
      <c r="B13" s="6">
        <v>474</v>
      </c>
      <c r="C13" s="7">
        <v>7.5827628570743428</v>
      </c>
    </row>
    <row r="14" spans="1:3" x14ac:dyDescent="0.3">
      <c r="A14" s="3" t="s">
        <v>25</v>
      </c>
      <c r="B14" s="6">
        <v>23</v>
      </c>
      <c r="C14" s="7">
        <v>7.3202341456459248</v>
      </c>
    </row>
    <row r="15" spans="1:3" x14ac:dyDescent="0.3">
      <c r="A15" s="3" t="s">
        <v>32</v>
      </c>
      <c r="B15" s="6">
        <v>122</v>
      </c>
      <c r="C15" s="7">
        <v>6.0114267367467624</v>
      </c>
    </row>
    <row r="16" spans="1:3" x14ac:dyDescent="0.3">
      <c r="A16" s="3" t="s">
        <v>26</v>
      </c>
      <c r="B16" s="6">
        <v>3</v>
      </c>
      <c r="C16" s="7">
        <v>5.9753100190014861</v>
      </c>
    </row>
    <row r="17" spans="1:3" x14ac:dyDescent="0.3">
      <c r="A17" s="3" t="s">
        <v>15</v>
      </c>
      <c r="B17" s="6">
        <v>33</v>
      </c>
      <c r="C17" s="7">
        <v>5.962341848882458</v>
      </c>
    </row>
    <row r="18" spans="1:3" x14ac:dyDescent="0.3">
      <c r="A18" s="3" t="s">
        <v>20</v>
      </c>
      <c r="B18" s="6">
        <v>271</v>
      </c>
      <c r="C18" s="7">
        <v>5.8296345449429223</v>
      </c>
    </row>
    <row r="19" spans="1:3" x14ac:dyDescent="0.3">
      <c r="A19" s="3" t="s">
        <v>18</v>
      </c>
      <c r="B19" s="6">
        <v>26</v>
      </c>
      <c r="C19" s="7">
        <v>5.7150041719530451</v>
      </c>
    </row>
    <row r="20" spans="1:3" x14ac:dyDescent="0.3">
      <c r="A20" s="3" t="s">
        <v>13</v>
      </c>
      <c r="B20" s="6">
        <v>40</v>
      </c>
      <c r="C20" s="7">
        <v>5.3895528368854526</v>
      </c>
    </row>
    <row r="21" spans="1:3" x14ac:dyDescent="0.3">
      <c r="A21" s="3" t="s">
        <v>21</v>
      </c>
      <c r="B21" s="6">
        <v>344</v>
      </c>
      <c r="C21" s="7">
        <v>5.3202302249207749</v>
      </c>
    </row>
    <row r="22" spans="1:3" x14ac:dyDescent="0.3">
      <c r="A22" s="3" t="s">
        <v>29</v>
      </c>
      <c r="B22" s="6">
        <v>40</v>
      </c>
      <c r="C22" s="7">
        <v>4.7894767532568139</v>
      </c>
    </row>
    <row r="23" spans="1:3" x14ac:dyDescent="0.3">
      <c r="A23" s="3" t="s">
        <v>30</v>
      </c>
      <c r="B23" s="6">
        <v>181</v>
      </c>
      <c r="C23" s="7">
        <v>4.7602930752016634</v>
      </c>
    </row>
    <row r="24" spans="1:3" x14ac:dyDescent="0.3">
      <c r="A24" s="3" t="s">
        <v>22</v>
      </c>
      <c r="B24" s="6">
        <v>244</v>
      </c>
      <c r="C24" s="7">
        <v>4.1223079998303094</v>
      </c>
    </row>
    <row r="25" spans="1:3" x14ac:dyDescent="0.3">
      <c r="A25" s="3" t="s">
        <v>28</v>
      </c>
      <c r="B25" s="6">
        <v>62</v>
      </c>
      <c r="C25" s="7">
        <v>3.7405756347711603</v>
      </c>
    </row>
    <row r="26" spans="1:3" x14ac:dyDescent="0.3">
      <c r="A26" s="3" t="s">
        <v>16</v>
      </c>
      <c r="B26" s="6">
        <v>254</v>
      </c>
      <c r="C26" s="7">
        <v>3.105048800792868</v>
      </c>
    </row>
    <row r="27" spans="1:3" x14ac:dyDescent="0.3">
      <c r="A27" s="3" t="s">
        <v>36</v>
      </c>
      <c r="B27" s="6">
        <v>29</v>
      </c>
      <c r="C27" s="7">
        <v>3.104698350720001</v>
      </c>
    </row>
    <row r="28" spans="1:3" x14ac:dyDescent="0.3">
      <c r="A28" s="3" t="s">
        <v>12</v>
      </c>
      <c r="B28" s="6">
        <v>19</v>
      </c>
      <c r="C28" s="7">
        <v>1.7527828887799293</v>
      </c>
    </row>
    <row r="29" spans="1:3" x14ac:dyDescent="0.3">
      <c r="B29" s="6">
        <v>2846</v>
      </c>
      <c r="C29" s="7">
        <v>5.7096571833554126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I2" sqref="I2"/>
    </sheetView>
  </sheetViews>
  <sheetFormatPr defaultRowHeight="14" x14ac:dyDescent="0.3"/>
  <cols>
    <col min="2" max="2" width="10.25" bestFit="1" customWidth="1"/>
    <col min="3" max="3" width="9.25" bestFit="1" customWidth="1"/>
    <col min="4" max="4" width="8.75" bestFit="1" customWidth="1"/>
    <col min="5" max="5" width="9.25" bestFit="1" customWidth="1"/>
    <col min="6" max="6" width="8.75" bestFit="1" customWidth="1"/>
    <col min="7" max="7" width="9.25" bestFit="1" customWidth="1"/>
    <col min="8" max="8" width="8.75" bestFit="1" customWidth="1"/>
    <col min="9" max="9" width="9.25" bestFit="1" customWidth="1"/>
  </cols>
  <sheetData>
    <row r="1" spans="1:10" x14ac:dyDescent="0.3">
      <c r="B1" s="9" t="s">
        <v>19</v>
      </c>
      <c r="C1" s="9" t="s">
        <v>55</v>
      </c>
      <c r="D1" s="9" t="s">
        <v>44</v>
      </c>
      <c r="E1" s="9" t="s">
        <v>55</v>
      </c>
      <c r="F1" s="9" t="s">
        <v>28</v>
      </c>
      <c r="G1" s="9" t="s">
        <v>55</v>
      </c>
      <c r="H1" s="16" t="s">
        <v>45</v>
      </c>
      <c r="I1" s="17"/>
      <c r="J1" s="17"/>
    </row>
    <row r="2" spans="1:10" x14ac:dyDescent="0.3">
      <c r="A2" s="10" t="s">
        <v>47</v>
      </c>
      <c r="B2" s="12"/>
      <c r="C2" s="12"/>
      <c r="D2" s="12">
        <v>4.4000000000000004</v>
      </c>
      <c r="E2" s="12">
        <v>1371555</v>
      </c>
      <c r="F2" s="12"/>
      <c r="G2" s="12"/>
      <c r="H2" s="18"/>
      <c r="I2" s="19"/>
      <c r="J2" s="17"/>
    </row>
    <row r="3" spans="1:10" x14ac:dyDescent="0.3">
      <c r="A3" s="10" t="s">
        <v>56</v>
      </c>
      <c r="B3" s="12"/>
      <c r="C3" s="12"/>
      <c r="D3" s="12">
        <v>1.9</v>
      </c>
      <c r="E3" s="12">
        <v>2073617</v>
      </c>
      <c r="F3" s="12"/>
      <c r="G3" s="12"/>
      <c r="H3" s="18"/>
      <c r="I3" s="19"/>
      <c r="J3" s="17"/>
    </row>
    <row r="4" spans="1:10" x14ac:dyDescent="0.3">
      <c r="A4" s="10" t="s">
        <v>57</v>
      </c>
      <c r="B4" s="12"/>
      <c r="C4" s="12"/>
      <c r="D4" s="12"/>
      <c r="E4" s="12"/>
      <c r="F4" s="12"/>
      <c r="G4" s="7">
        <v>184408</v>
      </c>
      <c r="H4" s="18">
        <v>10.5</v>
      </c>
      <c r="I4" s="19">
        <v>785480</v>
      </c>
      <c r="J4" s="18">
        <v>3.1</v>
      </c>
    </row>
    <row r="5" spans="1:10" x14ac:dyDescent="0.3">
      <c r="A5" s="10" t="s">
        <v>46</v>
      </c>
      <c r="B5" s="12"/>
      <c r="C5" s="12"/>
      <c r="D5" s="12"/>
      <c r="E5" s="12"/>
      <c r="F5" s="12"/>
      <c r="G5" s="7">
        <v>747148</v>
      </c>
      <c r="H5" s="18">
        <v>6</v>
      </c>
      <c r="I5" s="19">
        <v>2966991</v>
      </c>
      <c r="J5" s="18">
        <v>2.9</v>
      </c>
    </row>
    <row r="6" spans="1:10" x14ac:dyDescent="0.3">
      <c r="A6" s="20" t="s">
        <v>39</v>
      </c>
      <c r="B6" s="7">
        <v>3</v>
      </c>
      <c r="C6" s="7"/>
      <c r="D6" s="14">
        <f>SUMPRODUCT(D2:D3,E2:E3)/SUM(E2:E3)</f>
        <v>2.8952732403491033</v>
      </c>
      <c r="E6" s="7"/>
      <c r="F6" s="7">
        <v>5.3</v>
      </c>
      <c r="G6" s="7"/>
      <c r="H6" s="14">
        <f>SUMPRODUCT(H4:H5,I4:I5)/SUM(I4:I5)</f>
        <v>6.9419553142449333</v>
      </c>
      <c r="I6" s="19"/>
      <c r="J6" s="17"/>
    </row>
    <row r="7" spans="1:10" x14ac:dyDescent="0.3">
      <c r="A7" s="20" t="s">
        <v>40</v>
      </c>
      <c r="B7" s="7">
        <v>3</v>
      </c>
      <c r="C7" s="7"/>
      <c r="D7" s="7">
        <v>2.5</v>
      </c>
      <c r="E7" s="7"/>
      <c r="F7" s="7">
        <v>5.6</v>
      </c>
      <c r="G7" s="7">
        <v>1991502</v>
      </c>
      <c r="H7" s="19">
        <v>5.5</v>
      </c>
      <c r="I7" s="19"/>
      <c r="J7" s="19">
        <v>3.4</v>
      </c>
    </row>
    <row r="8" spans="1:10" x14ac:dyDescent="0.3">
      <c r="A8" s="20" t="s">
        <v>41</v>
      </c>
      <c r="B8" s="7">
        <v>5</v>
      </c>
      <c r="C8" s="7"/>
      <c r="D8" s="7">
        <v>2.2000000000000002</v>
      </c>
      <c r="E8" s="7"/>
      <c r="F8" s="7">
        <v>1.5</v>
      </c>
      <c r="G8" s="7">
        <v>2007386</v>
      </c>
      <c r="H8" s="18">
        <v>4.5999999999999996</v>
      </c>
      <c r="I8" s="19"/>
      <c r="J8" s="19">
        <v>2.5</v>
      </c>
    </row>
    <row r="9" spans="1:10" x14ac:dyDescent="0.3">
      <c r="A9" s="10" t="s">
        <v>48</v>
      </c>
      <c r="B9" s="7"/>
      <c r="C9" s="7"/>
      <c r="D9" s="7"/>
      <c r="E9" s="7"/>
      <c r="F9" s="7">
        <v>1.1000000000000001</v>
      </c>
      <c r="G9" s="7">
        <v>2000393</v>
      </c>
      <c r="H9" s="19"/>
      <c r="I9" s="19"/>
      <c r="J9" s="17"/>
    </row>
    <row r="10" spans="1:10" x14ac:dyDescent="0.3">
      <c r="A10" s="10" t="s">
        <v>49</v>
      </c>
      <c r="B10" s="7"/>
      <c r="C10" s="7"/>
      <c r="D10" s="7"/>
      <c r="E10" s="7"/>
      <c r="F10" s="7">
        <v>3</v>
      </c>
      <c r="G10" s="7">
        <v>2532178</v>
      </c>
      <c r="H10" s="19"/>
      <c r="I10" s="19"/>
      <c r="J10" s="17"/>
    </row>
    <row r="11" spans="1:10" x14ac:dyDescent="0.3">
      <c r="A11" s="20" t="s">
        <v>58</v>
      </c>
      <c r="B11" s="7">
        <v>5</v>
      </c>
      <c r="C11" s="7"/>
      <c r="D11" s="7"/>
      <c r="E11" s="7"/>
      <c r="F11" s="14">
        <f>SUMPRODUCT(F9:F10,G9:G10)/SUM(G9:G10)</f>
        <v>2.1614589821097123</v>
      </c>
      <c r="G11" s="7"/>
      <c r="H11" s="19">
        <v>6.2</v>
      </c>
      <c r="I11" s="19"/>
      <c r="J11" s="17">
        <v>2.6</v>
      </c>
    </row>
    <row r="12" spans="1:10" x14ac:dyDescent="0.3">
      <c r="A12" s="10" t="s">
        <v>50</v>
      </c>
      <c r="B12" s="7"/>
      <c r="C12" s="7"/>
      <c r="D12" s="7"/>
      <c r="E12" s="7"/>
      <c r="F12" s="7">
        <v>4.0999999999999996</v>
      </c>
      <c r="G12" s="7">
        <v>2429228</v>
      </c>
      <c r="H12" s="19"/>
      <c r="I12" s="19"/>
      <c r="J12" s="17"/>
    </row>
    <row r="13" spans="1:10" x14ac:dyDescent="0.3">
      <c r="A13" s="10" t="s">
        <v>51</v>
      </c>
      <c r="B13" s="7"/>
      <c r="C13" s="7"/>
      <c r="D13" s="7"/>
      <c r="E13" s="7"/>
      <c r="F13" s="7">
        <v>7.2</v>
      </c>
      <c r="G13" s="7">
        <v>2121729</v>
      </c>
      <c r="H13" s="19"/>
      <c r="I13" s="19"/>
      <c r="J13" s="17"/>
    </row>
    <row r="14" spans="1:10" x14ac:dyDescent="0.3">
      <c r="A14" s="20" t="s">
        <v>42</v>
      </c>
      <c r="B14" s="7">
        <v>10</v>
      </c>
      <c r="C14" s="7">
        <v>2761025</v>
      </c>
      <c r="D14" s="7">
        <v>4.2</v>
      </c>
      <c r="E14" s="7"/>
      <c r="F14" s="14">
        <f>SUMPRODUCT(F12:F13,G12:G13)/SUM(G12:G13)</f>
        <v>5.5452696213126167</v>
      </c>
      <c r="G14" s="7"/>
      <c r="H14" s="19">
        <v>8.1</v>
      </c>
      <c r="I14" s="19"/>
      <c r="J14" s="17">
        <v>2.2999999999999998</v>
      </c>
    </row>
    <row r="15" spans="1:10" x14ac:dyDescent="0.3">
      <c r="A15" s="10" t="s">
        <v>52</v>
      </c>
      <c r="B15" s="7"/>
      <c r="C15" s="7"/>
      <c r="D15" s="15"/>
      <c r="E15" s="15"/>
      <c r="F15" s="7">
        <v>7.1</v>
      </c>
      <c r="G15" s="7">
        <v>1351269</v>
      </c>
      <c r="H15" s="19"/>
      <c r="I15" s="19"/>
      <c r="J15" s="17"/>
    </row>
    <row r="16" spans="1:10" x14ac:dyDescent="0.3">
      <c r="A16" s="10" t="s">
        <v>53</v>
      </c>
      <c r="B16" s="7"/>
      <c r="C16" s="7"/>
      <c r="D16" s="7"/>
      <c r="E16" s="7"/>
      <c r="F16" s="7">
        <v>1.2</v>
      </c>
      <c r="G16" s="7">
        <v>835159</v>
      </c>
      <c r="H16" s="19"/>
      <c r="I16" s="19"/>
      <c r="J16" s="17"/>
    </row>
    <row r="17" spans="1:10" x14ac:dyDescent="0.3">
      <c r="A17" s="10" t="s">
        <v>54</v>
      </c>
      <c r="B17" s="7">
        <v>20.2</v>
      </c>
      <c r="C17" s="7">
        <v>207539</v>
      </c>
      <c r="D17" s="7"/>
      <c r="E17" s="7"/>
      <c r="F17" s="7">
        <v>3.2</v>
      </c>
      <c r="G17" s="7">
        <v>285387</v>
      </c>
      <c r="H17" s="19"/>
      <c r="I17" s="19"/>
      <c r="J17" s="17"/>
    </row>
    <row r="18" spans="1:10" x14ac:dyDescent="0.3">
      <c r="A18" s="10" t="s">
        <v>43</v>
      </c>
      <c r="B18" s="7">
        <v>19.7</v>
      </c>
      <c r="C18" s="7">
        <v>1875294</v>
      </c>
      <c r="D18" s="7"/>
      <c r="E18" s="7"/>
      <c r="F18" s="14">
        <f>SUMPRODUCT(F15:F16,G15:G16)/SUM(G15:G16)</f>
        <v>4.8463524524932913</v>
      </c>
      <c r="G18" s="7"/>
      <c r="H18" s="19"/>
      <c r="I18" s="19"/>
      <c r="J18" s="17"/>
    </row>
    <row r="19" spans="1:10" x14ac:dyDescent="0.3">
      <c r="A19" s="20" t="s">
        <v>59</v>
      </c>
      <c r="B19" s="14">
        <f>SUMPRODUCT(B17:B18,C17:C18)/SUM(C17:C18)</f>
        <v>19.749821325089432</v>
      </c>
      <c r="C19" s="14">
        <v>2082833</v>
      </c>
      <c r="D19" s="7">
        <v>2.4</v>
      </c>
      <c r="E19" s="7"/>
      <c r="F19" s="13">
        <f>SUMPRODUCT(F15:F17,G15:G17)/SUM(G15:G17)</f>
        <v>4.6562704328600653</v>
      </c>
      <c r="G19" s="7"/>
      <c r="H19" s="19">
        <v>6</v>
      </c>
      <c r="I19" s="19"/>
      <c r="J19" s="17">
        <v>3.2</v>
      </c>
    </row>
    <row r="20" spans="1:10" x14ac:dyDescent="0.3">
      <c r="A20" s="11"/>
      <c r="H20" s="17"/>
      <c r="I20" s="17"/>
      <c r="J20" s="17"/>
    </row>
    <row r="21" spans="1:10" x14ac:dyDescent="0.3">
      <c r="A21" s="11"/>
      <c r="H21" s="17"/>
      <c r="I21" s="17"/>
      <c r="J21" s="17"/>
    </row>
    <row r="22" spans="1:10" x14ac:dyDescent="0.3">
      <c r="A22" s="11"/>
      <c r="H22" s="17"/>
      <c r="I22" s="17"/>
      <c r="J22" s="17"/>
    </row>
    <row r="23" spans="1:10" x14ac:dyDescent="0.3">
      <c r="H23" s="17"/>
      <c r="I23" s="17"/>
      <c r="J23" s="17"/>
    </row>
    <row r="24" spans="1:10" x14ac:dyDescent="0.3">
      <c r="H24" s="17"/>
      <c r="I24" s="17"/>
      <c r="J24" s="17"/>
    </row>
    <row r="25" spans="1:10" x14ac:dyDescent="0.3">
      <c r="H25" s="17"/>
      <c r="I25" s="17"/>
      <c r="J25" s="1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3"/>
  <sheetViews>
    <sheetView tabSelected="1" workbookViewId="0"/>
  </sheetViews>
  <sheetFormatPr defaultRowHeight="14" x14ac:dyDescent="0.3"/>
  <cols>
    <col min="2" max="2" width="10.25" bestFit="1" customWidth="1"/>
    <col min="3" max="3" width="8.75" bestFit="1" customWidth="1"/>
    <col min="4" max="4" width="9.6640625" customWidth="1"/>
    <col min="5" max="5" width="8.75" bestFit="1" customWidth="1"/>
    <col min="6" max="6" width="9.25" bestFit="1" customWidth="1"/>
  </cols>
  <sheetData>
    <row r="1" spans="1:7" x14ac:dyDescent="0.3">
      <c r="B1" s="9" t="s">
        <v>19</v>
      </c>
      <c r="C1" s="9" t="s">
        <v>44</v>
      </c>
      <c r="D1" s="9" t="s">
        <v>28</v>
      </c>
      <c r="E1" s="16" t="s">
        <v>45</v>
      </c>
      <c r="F1" s="17"/>
      <c r="G1" s="17"/>
    </row>
    <row r="2" spans="1:7" x14ac:dyDescent="0.3">
      <c r="A2" s="21" t="s">
        <v>39</v>
      </c>
      <c r="B2" s="19">
        <v>3</v>
      </c>
      <c r="C2" s="19">
        <v>2.8952732403491033</v>
      </c>
      <c r="D2" s="19">
        <v>5.3</v>
      </c>
      <c r="E2" s="19">
        <v>6.9419553142449333</v>
      </c>
      <c r="F2" s="19"/>
      <c r="G2" s="17"/>
    </row>
    <row r="3" spans="1:7" x14ac:dyDescent="0.3">
      <c r="A3" s="21" t="s">
        <v>40</v>
      </c>
      <c r="B3" s="19">
        <v>3</v>
      </c>
      <c r="C3" s="19">
        <v>2.5</v>
      </c>
      <c r="D3" s="19">
        <v>5.6</v>
      </c>
      <c r="E3" s="19">
        <v>5.5</v>
      </c>
      <c r="F3" s="19"/>
      <c r="G3" s="17"/>
    </row>
    <row r="4" spans="1:7" x14ac:dyDescent="0.3">
      <c r="A4" s="21" t="s">
        <v>41</v>
      </c>
      <c r="B4" s="19">
        <v>5</v>
      </c>
      <c r="C4" s="19">
        <v>2.2000000000000002</v>
      </c>
      <c r="D4" s="19">
        <v>1.5</v>
      </c>
      <c r="E4" s="18">
        <v>4.5999999999999996</v>
      </c>
      <c r="F4" s="19"/>
      <c r="G4" s="17"/>
    </row>
    <row r="5" spans="1:7" x14ac:dyDescent="0.3">
      <c r="A5" s="21" t="s">
        <v>58</v>
      </c>
      <c r="B5" s="19">
        <v>5</v>
      </c>
      <c r="C5" s="19"/>
      <c r="D5" s="19">
        <v>2.1614589821097123</v>
      </c>
      <c r="E5" s="19">
        <v>6.2</v>
      </c>
      <c r="F5" s="19"/>
      <c r="G5" s="17"/>
    </row>
    <row r="6" spans="1:7" x14ac:dyDescent="0.3">
      <c r="A6" s="21" t="s">
        <v>42</v>
      </c>
      <c r="B6" s="19">
        <v>10</v>
      </c>
      <c r="C6" s="19">
        <v>4.2</v>
      </c>
      <c r="D6" s="19">
        <v>5.5452696213126167</v>
      </c>
      <c r="E6" s="19">
        <v>8.1</v>
      </c>
      <c r="F6" s="19"/>
      <c r="G6" s="17"/>
    </row>
    <row r="7" spans="1:7" x14ac:dyDescent="0.3">
      <c r="A7" s="21" t="s">
        <v>59</v>
      </c>
      <c r="B7" s="19">
        <v>19.749821325089432</v>
      </c>
      <c r="C7" s="19">
        <v>2.4</v>
      </c>
      <c r="D7" s="18">
        <v>4.6562704328600653</v>
      </c>
      <c r="E7" s="19">
        <v>6</v>
      </c>
      <c r="F7" s="19"/>
      <c r="G7" s="17"/>
    </row>
    <row r="8" spans="1:7" x14ac:dyDescent="0.3">
      <c r="A8" s="22" t="s">
        <v>60</v>
      </c>
      <c r="E8" s="17"/>
      <c r="F8" s="17"/>
      <c r="G8" s="17"/>
    </row>
    <row r="9" spans="1:7" x14ac:dyDescent="0.3">
      <c r="A9" s="10" t="s">
        <v>61</v>
      </c>
      <c r="E9" s="17"/>
      <c r="F9" s="17"/>
      <c r="G9" s="17"/>
    </row>
    <row r="10" spans="1:7" x14ac:dyDescent="0.3">
      <c r="A10" s="11"/>
      <c r="E10" s="17"/>
      <c r="F10" s="17"/>
      <c r="G10" s="17"/>
    </row>
    <row r="11" spans="1:7" x14ac:dyDescent="0.3">
      <c r="E11" s="17"/>
      <c r="F11" s="17"/>
      <c r="G11" s="17"/>
    </row>
    <row r="12" spans="1:7" x14ac:dyDescent="0.3">
      <c r="E12" s="17"/>
      <c r="F12" s="17"/>
      <c r="G12" s="17"/>
    </row>
    <row r="13" spans="1:7" x14ac:dyDescent="0.3">
      <c r="E13" s="17"/>
      <c r="F13" s="17"/>
      <c r="G13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Data2</vt:lpstr>
      <vt:lpstr>ByAge</vt:lpstr>
      <vt:lpstr>ByAge2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2018-03-06T10:16:19Z</dcterms:created>
  <dcterms:modified xsi:type="dcterms:W3CDTF">2018-07-23T13:09:05Z</dcterms:modified>
</cp:coreProperties>
</file>